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grgic\Desktop\BRANKA PRIVAT\NATJEČAJ DViMO SESVETSKA SELA\OBJAVA\"/>
    </mc:Choice>
  </mc:AlternateContent>
  <bookViews>
    <workbookView xWindow="0" yWindow="0" windowWidth="24255" windowHeight="13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4" i="1" l="1"/>
  <c r="B98" i="1" l="1"/>
  <c r="B86" i="1" l="1"/>
  <c r="E86" i="1"/>
  <c r="E90" i="1"/>
  <c r="F70" i="1"/>
  <c r="E24" i="1"/>
  <c r="E15" i="1"/>
  <c r="E16" i="1"/>
  <c r="B16" i="1"/>
  <c r="B15" i="1"/>
  <c r="B105" i="1"/>
  <c r="E105" i="1"/>
  <c r="E100" i="1"/>
  <c r="E101" i="1"/>
  <c r="E99" i="1"/>
  <c r="B99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65" i="1"/>
  <c r="D65" i="1"/>
  <c r="G64" i="1"/>
  <c r="D64" i="1"/>
  <c r="G63" i="1"/>
  <c r="D63" i="1"/>
  <c r="G62" i="1"/>
  <c r="D62" i="1"/>
  <c r="G57" i="1"/>
  <c r="G56" i="1"/>
  <c r="D56" i="1"/>
  <c r="G55" i="1"/>
  <c r="D55" i="1"/>
  <c r="G54" i="1"/>
  <c r="D54" i="1"/>
  <c r="G53" i="1"/>
  <c r="D53" i="1"/>
  <c r="D57" i="1"/>
  <c r="G52" i="1"/>
  <c r="D52" i="1"/>
  <c r="G51" i="1"/>
  <c r="D51" i="1"/>
  <c r="G50" i="1"/>
  <c r="D50" i="1"/>
  <c r="G49" i="1"/>
  <c r="D49" i="1"/>
  <c r="G48" i="1"/>
  <c r="D48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2" i="1"/>
  <c r="D32" i="1"/>
  <c r="G31" i="1"/>
  <c r="D31" i="1"/>
  <c r="G30" i="1"/>
  <c r="D30" i="1"/>
  <c r="G29" i="1"/>
  <c r="D29" i="1"/>
  <c r="G23" i="1"/>
  <c r="E25" i="1" s="1"/>
  <c r="D23" i="1"/>
  <c r="B25" i="1" s="1"/>
  <c r="G22" i="1"/>
  <c r="D22" i="1"/>
  <c r="G21" i="1"/>
  <c r="D21" i="1"/>
  <c r="G20" i="1"/>
  <c r="D20" i="1"/>
  <c r="G14" i="1"/>
  <c r="D14" i="1"/>
  <c r="G13" i="1"/>
  <c r="D13" i="1"/>
  <c r="G12" i="1"/>
  <c r="D12" i="1"/>
  <c r="G11" i="1"/>
  <c r="D11" i="1"/>
  <c r="B58" i="1" l="1"/>
  <c r="E58" i="1"/>
  <c r="E66" i="1"/>
  <c r="E102" i="1"/>
  <c r="B24" i="1"/>
  <c r="B66" i="1"/>
  <c r="B90" i="1"/>
  <c r="D90" i="1" s="1"/>
  <c r="B101" i="1" s="1"/>
  <c r="B44" i="1"/>
  <c r="E44" i="1"/>
  <c r="B33" i="1"/>
  <c r="E33" i="1"/>
  <c r="F90" i="1" l="1"/>
  <c r="B70" i="1"/>
  <c r="E70" i="1"/>
  <c r="D70" i="1"/>
  <c r="B100" i="1" s="1"/>
  <c r="B102" i="1" s="1"/>
</calcChain>
</file>

<file path=xl/sharedStrings.xml><?xml version="1.0" encoding="utf-8"?>
<sst xmlns="http://schemas.openxmlformats.org/spreadsheetml/2006/main" count="137" uniqueCount="94">
  <si>
    <t>garderoba</t>
  </si>
  <si>
    <t>količina</t>
  </si>
  <si>
    <t>predviđeno</t>
  </si>
  <si>
    <t>ostvareno</t>
  </si>
  <si>
    <t>dnevni boravak</t>
  </si>
  <si>
    <t>JEDINICE ZA DJECU JASLIČKE DOBI</t>
  </si>
  <si>
    <t>JEDINICE ZA DJECU VRTIĆKE DOBI</t>
  </si>
  <si>
    <t>VIŠENAMJENSKI PROSTORI</t>
  </si>
  <si>
    <t>prostor za više namjena (PVN)</t>
  </si>
  <si>
    <t>spremište za rekvizite i opremu</t>
  </si>
  <si>
    <t>sanitarni čvor za djecu</t>
  </si>
  <si>
    <t>PROSTORI ZA DJELATNIKE</t>
  </si>
  <si>
    <t>spremište za didaktički materijal</t>
  </si>
  <si>
    <t>soba zdravstvenog voditelja</t>
  </si>
  <si>
    <t>soba stručnih suradnika</t>
  </si>
  <si>
    <t>soba uprave s arhivom</t>
  </si>
  <si>
    <t>prostor za rad s roditeljima</t>
  </si>
  <si>
    <t>GOSPODARSKI PROSTORI</t>
  </si>
  <si>
    <t>središnja kuhinja</t>
  </si>
  <si>
    <t>spremište namirnica</t>
  </si>
  <si>
    <t>garderoba sa sanitarijama i tušem za kuh. osoblje</t>
  </si>
  <si>
    <t>spremište prljavog i čistog rublja</t>
  </si>
  <si>
    <t>blagovaonica pom. osoblja (proširena komun.)</t>
  </si>
  <si>
    <t>spremište sredstava i pribora za čišćenje</t>
  </si>
  <si>
    <t xml:space="preserve">ukupno: </t>
  </si>
  <si>
    <t>ukupno:</t>
  </si>
  <si>
    <t>radionica domara sa spremištem i sanitarijama</t>
  </si>
  <si>
    <t>garderoba sa sanitarijama i tušem za teh. osoblje</t>
  </si>
  <si>
    <t>prostor za odlaganje otpada</t>
  </si>
  <si>
    <t>kotlovnica</t>
  </si>
  <si>
    <r>
      <rPr>
        <b/>
        <sz val="10"/>
        <color theme="1"/>
        <rFont val="Swis721 Ex BT"/>
        <family val="2"/>
      </rPr>
      <t>ukupno</t>
    </r>
    <r>
      <rPr>
        <sz val="10"/>
        <color theme="1"/>
        <rFont val="Swis721 Ex BT"/>
        <family val="2"/>
      </rPr>
      <t xml:space="preserve"> (zatvoreni prostori):</t>
    </r>
  </si>
  <si>
    <t>naziv prostorije</t>
  </si>
  <si>
    <t>grupa prostorija</t>
  </si>
  <si>
    <t>OSTALI PROSTORI</t>
  </si>
  <si>
    <t>vjetrobran i ulazni prostor</t>
  </si>
  <si>
    <t>sanitarije za roditelje i posjetitelje (+invalidski WC)</t>
  </si>
  <si>
    <t>spremište alata za održavanje igrališta</t>
  </si>
  <si>
    <t>spremište za sprave i igračke za vanjske prostore</t>
  </si>
  <si>
    <t>REKAPITULACIJA</t>
  </si>
  <si>
    <t>DJEČJI VRTIĆ SESVETSKA SELA</t>
  </si>
  <si>
    <t>MJESNI ODBOR SESVETSKA SELA</t>
  </si>
  <si>
    <t>PROSTORI MJESNOG ODBORA</t>
  </si>
  <si>
    <t>ured mjesnog odbora</t>
  </si>
  <si>
    <t>velika dvorana</t>
  </si>
  <si>
    <t>učionica</t>
  </si>
  <si>
    <t>kuhinja</t>
  </si>
  <si>
    <t>hodnik</t>
  </si>
  <si>
    <t>ostava</t>
  </si>
  <si>
    <t>WC 1</t>
  </si>
  <si>
    <t>WC 2</t>
  </si>
  <si>
    <t>predvorje</t>
  </si>
  <si>
    <t>SVEUKUPNO DJEČJI VRTIĆ:</t>
  </si>
  <si>
    <t>SVEUKUPNO MJESNI ODBOR:</t>
  </si>
  <si>
    <t>dodatak</t>
  </si>
  <si>
    <t>neto</t>
  </si>
  <si>
    <t>URBANISTIČKI PARAMETRI</t>
  </si>
  <si>
    <t>površina parcele</t>
  </si>
  <si>
    <t>tlocrtna površina</t>
  </si>
  <si>
    <t>GBP dječji vrtić</t>
  </si>
  <si>
    <t>GBP mjesni odbor</t>
  </si>
  <si>
    <t>katnost</t>
  </si>
  <si>
    <t>odmak od međe istok</t>
  </si>
  <si>
    <t>odmak od međe jug</t>
  </si>
  <si>
    <t>odmak od međe zapad</t>
  </si>
  <si>
    <t>koeficijent izgrađenosti (max 30%)</t>
  </si>
  <si>
    <t>GUP ili zadano</t>
  </si>
  <si>
    <t>min 5 m</t>
  </si>
  <si>
    <t>min h/2</t>
  </si>
  <si>
    <t xml:space="preserve">površina prirodnog terena </t>
  </si>
  <si>
    <t>broj parkinga korisnici (1 gpm / 1 grupa)</t>
  </si>
  <si>
    <t>broj parkinga mjesni odbor (1 gpm / 2 zaposlena)</t>
  </si>
  <si>
    <t>odmak od međe trafostanica</t>
  </si>
  <si>
    <t>odmak od međe sjever (prema k.č. 316/1 i 307/1)</t>
  </si>
  <si>
    <t>odmak od međe sjever (prema k.č. 271 i 270)</t>
  </si>
  <si>
    <t>min h/2 (min 5 m)</t>
  </si>
  <si>
    <t>broj parkinga službeno vozilo vrtića</t>
  </si>
  <si>
    <t>prostor za njegu djece sa sanitarijama</t>
  </si>
  <si>
    <r>
      <rPr>
        <b/>
        <sz val="10"/>
        <color theme="1"/>
        <rFont val="Swis721 Ex BT"/>
        <family val="2"/>
      </rPr>
      <t>ukupno</t>
    </r>
    <r>
      <rPr>
        <sz val="10"/>
        <color theme="1"/>
        <rFont val="Swis721 Ex BT"/>
        <family val="2"/>
      </rPr>
      <t xml:space="preserve"> (otvoreni prostori):</t>
    </r>
  </si>
  <si>
    <t>natkrivena terasa</t>
  </si>
  <si>
    <t>prostor sa sanitarijama</t>
  </si>
  <si>
    <t>kabinet za senzomotoriku</t>
  </si>
  <si>
    <t>skupna soba za odgojno- obrazovne djelatnike</t>
  </si>
  <si>
    <t>garderoba za odg. djelatnike sa sanitarijama</t>
  </si>
  <si>
    <t>GBP ukupno (dječji vrtić + mjesni odbor)</t>
  </si>
  <si>
    <t>ukupno m2</t>
  </si>
  <si>
    <t>površina m2</t>
  </si>
  <si>
    <t xml:space="preserve">dio parcele za vrtić / jaslice (30 m2 x 100 djece) </t>
  </si>
  <si>
    <t>min 3000</t>
  </si>
  <si>
    <t>koeficijent zelenila (min 40%)</t>
  </si>
  <si>
    <t>GBP</t>
  </si>
  <si>
    <t>odmak=</t>
  </si>
  <si>
    <t>h=   , odmak=</t>
  </si>
  <si>
    <t>(po)+pr+1</t>
  </si>
  <si>
    <t>broj parkinga za osobe s invaliditetom (5% od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</si>
</sst>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_ ;[Red]\-0.0\ "/>
    <numFmt numFmtId="165" formatCode="0_ ;[Red]\-0\ "/>
    <numFmt numFmtId="166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Swis721 Ex BT"/>
      <family val="2"/>
    </font>
    <font>
      <b/>
      <sz val="12"/>
      <color theme="1"/>
      <name val="Swis721 Ex BT"/>
      <family val="2"/>
    </font>
    <font>
      <sz val="11"/>
      <color theme="1"/>
      <name val="Swis721 Ex BT"/>
      <family val="2"/>
    </font>
    <font>
      <b/>
      <sz val="10"/>
      <color theme="1"/>
      <name val="Swis721 Ex BT"/>
      <family val="2"/>
    </font>
    <font>
      <b/>
      <sz val="18"/>
      <color theme="1"/>
      <name val="Swis721 Ex B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0" fontId="1" fillId="0" borderId="2" xfId="0" applyFont="1" applyBorder="1"/>
    <xf numFmtId="164" fontId="1" fillId="0" borderId="2" xfId="0" applyNumberFormat="1" applyFont="1" applyBorder="1"/>
    <xf numFmtId="165" fontId="1" fillId="0" borderId="2" xfId="0" applyNumberFormat="1" applyFont="1" applyBorder="1"/>
    <xf numFmtId="165" fontId="1" fillId="0" borderId="3" xfId="0" applyNumberFormat="1" applyFont="1" applyBorder="1"/>
    <xf numFmtId="0" fontId="3" fillId="0" borderId="2" xfId="0" applyFont="1" applyBorder="1"/>
    <xf numFmtId="164" fontId="1" fillId="0" borderId="3" xfId="0" applyNumberFormat="1" applyFont="1" applyBorder="1"/>
    <xf numFmtId="164" fontId="1" fillId="0" borderId="9" xfId="0" applyNumberFormat="1" applyFont="1" applyBorder="1"/>
    <xf numFmtId="164" fontId="1" fillId="0" borderId="13" xfId="0" applyNumberFormat="1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15" xfId="0" applyFont="1" applyBorder="1"/>
    <xf numFmtId="0" fontId="4" fillId="0" borderId="12" xfId="0" applyFont="1" applyBorder="1"/>
    <xf numFmtId="0" fontId="1" fillId="0" borderId="14" xfId="0" applyFont="1" applyBorder="1"/>
    <xf numFmtId="0" fontId="1" fillId="0" borderId="12" xfId="0" applyFont="1" applyBorder="1"/>
    <xf numFmtId="0" fontId="4" fillId="0" borderId="15" xfId="0" applyFont="1" applyBorder="1"/>
    <xf numFmtId="0" fontId="3" fillId="0" borderId="1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2" fillId="0" borderId="7" xfId="0" applyFont="1" applyBorder="1"/>
    <xf numFmtId="164" fontId="2" fillId="2" borderId="7" xfId="0" applyNumberFormat="1" applyFont="1" applyFill="1" applyBorder="1"/>
    <xf numFmtId="9" fontId="4" fillId="2" borderId="7" xfId="0" applyNumberFormat="1" applyFont="1" applyFill="1" applyBorder="1"/>
    <xf numFmtId="166" fontId="2" fillId="2" borderId="7" xfId="0" applyNumberFormat="1" applyFont="1" applyFill="1" applyBorder="1"/>
    <xf numFmtId="166" fontId="2" fillId="2" borderId="12" xfId="0" applyNumberFormat="1" applyFont="1" applyFill="1" applyBorder="1"/>
    <xf numFmtId="0" fontId="1" fillId="0" borderId="3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164" fontId="4" fillId="0" borderId="7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3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165" fontId="1" fillId="0" borderId="7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" fontId="1" fillId="0" borderId="7" xfId="0" applyNumberFormat="1" applyFont="1" applyBorder="1" applyAlignment="1">
      <alignment horizontal="right"/>
    </xf>
    <xf numFmtId="1" fontId="1" fillId="0" borderId="6" xfId="0" applyNumberFormat="1" applyFont="1" applyBorder="1" applyAlignment="1">
      <alignment horizontal="right"/>
    </xf>
    <xf numFmtId="1" fontId="1" fillId="0" borderId="5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0" borderId="1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tabSelected="1" topLeftCell="A79" zoomScale="85" zoomScaleNormal="85" workbookViewId="0">
      <selection activeCell="R88" sqref="R88"/>
    </sheetView>
  </sheetViews>
  <sheetFormatPr defaultRowHeight="15" x14ac:dyDescent="0.25"/>
  <cols>
    <col min="1" max="1" width="50.7109375" style="1" customWidth="1"/>
    <col min="2" max="7" width="12.7109375" style="1" customWidth="1"/>
    <col min="8" max="16384" width="9.140625" style="1"/>
  </cols>
  <sheetData>
    <row r="1" spans="1:8" x14ac:dyDescent="0.25">
      <c r="A1" s="28"/>
      <c r="B1" s="28"/>
      <c r="C1" s="28"/>
      <c r="D1" s="28"/>
      <c r="E1" s="28"/>
      <c r="F1" s="28"/>
      <c r="G1" s="28"/>
    </row>
    <row r="2" spans="1:8" x14ac:dyDescent="0.25">
      <c r="A2" s="29"/>
      <c r="B2" s="29"/>
      <c r="C2" s="29"/>
      <c r="D2" s="29"/>
      <c r="E2" s="29"/>
      <c r="F2" s="29"/>
      <c r="G2" s="29"/>
    </row>
    <row r="3" spans="1:8" x14ac:dyDescent="0.25">
      <c r="A3" s="13" t="s">
        <v>32</v>
      </c>
      <c r="B3" s="50" t="s">
        <v>2</v>
      </c>
      <c r="C3" s="51"/>
      <c r="D3" s="51"/>
      <c r="E3" s="50" t="s">
        <v>3</v>
      </c>
      <c r="F3" s="51"/>
      <c r="G3" s="52"/>
      <c r="H3" s="6"/>
    </row>
    <row r="4" spans="1:8" x14ac:dyDescent="0.25">
      <c r="A4" s="12" t="s">
        <v>31</v>
      </c>
      <c r="B4" s="26" t="s">
        <v>1</v>
      </c>
      <c r="C4" s="26" t="s">
        <v>85</v>
      </c>
      <c r="D4" s="27" t="s">
        <v>84</v>
      </c>
      <c r="E4" s="26" t="s">
        <v>1</v>
      </c>
      <c r="F4" s="26" t="s">
        <v>85</v>
      </c>
      <c r="G4" s="27" t="s">
        <v>84</v>
      </c>
      <c r="H4" s="6"/>
    </row>
    <row r="5" spans="1:8" x14ac:dyDescent="0.25">
      <c r="A5" s="36"/>
      <c r="B5" s="36"/>
      <c r="C5" s="36"/>
      <c r="D5" s="36"/>
      <c r="E5" s="36"/>
      <c r="F5" s="36"/>
      <c r="G5" s="36"/>
    </row>
    <row r="6" spans="1:8" ht="15.75" thickBot="1" x14ac:dyDescent="0.3">
      <c r="A6" s="41"/>
      <c r="B6" s="41"/>
      <c r="C6" s="41"/>
      <c r="D6" s="41"/>
      <c r="E6" s="41"/>
      <c r="F6" s="41"/>
      <c r="G6" s="41"/>
    </row>
    <row r="7" spans="1:8" ht="24" customHeight="1" thickBot="1" x14ac:dyDescent="0.4">
      <c r="A7" s="30" t="s">
        <v>39</v>
      </c>
      <c r="B7" s="31"/>
      <c r="C7" s="31"/>
      <c r="D7" s="31"/>
      <c r="E7" s="31"/>
      <c r="F7" s="31"/>
      <c r="G7" s="32"/>
    </row>
    <row r="8" spans="1:8" x14ac:dyDescent="0.25">
      <c r="A8" s="41"/>
      <c r="B8" s="41"/>
      <c r="C8" s="41"/>
      <c r="D8" s="41"/>
      <c r="E8" s="41"/>
      <c r="F8" s="41"/>
      <c r="G8" s="41"/>
    </row>
    <row r="9" spans="1:8" x14ac:dyDescent="0.25">
      <c r="A9" s="37"/>
      <c r="B9" s="37"/>
      <c r="C9" s="37"/>
      <c r="D9" s="37"/>
      <c r="E9" s="37"/>
      <c r="F9" s="37"/>
      <c r="G9" s="37"/>
    </row>
    <row r="10" spans="1:8" x14ac:dyDescent="0.25">
      <c r="A10" s="13" t="s">
        <v>5</v>
      </c>
      <c r="B10" s="38" t="s">
        <v>54</v>
      </c>
      <c r="C10" s="39"/>
      <c r="D10" s="40"/>
      <c r="E10" s="38" t="s">
        <v>54</v>
      </c>
      <c r="F10" s="39"/>
      <c r="G10" s="40"/>
      <c r="H10" s="6"/>
    </row>
    <row r="11" spans="1:8" x14ac:dyDescent="0.25">
      <c r="A11" s="14" t="s">
        <v>0</v>
      </c>
      <c r="B11" s="4">
        <v>3</v>
      </c>
      <c r="C11" s="8">
        <v>10</v>
      </c>
      <c r="D11" s="9">
        <f>B11*C11</f>
        <v>30</v>
      </c>
      <c r="E11" s="4">
        <v>3</v>
      </c>
      <c r="F11" s="8"/>
      <c r="G11" s="9">
        <f>E11*F11</f>
        <v>0</v>
      </c>
      <c r="H11" s="6"/>
    </row>
    <row r="12" spans="1:8" x14ac:dyDescent="0.25">
      <c r="A12" s="14" t="s">
        <v>76</v>
      </c>
      <c r="B12" s="4">
        <v>3</v>
      </c>
      <c r="C12" s="3">
        <v>10</v>
      </c>
      <c r="D12" s="10">
        <f t="shared" ref="D12:D14" si="0">B12*C12</f>
        <v>30</v>
      </c>
      <c r="E12" s="4">
        <v>3</v>
      </c>
      <c r="F12" s="3"/>
      <c r="G12" s="10">
        <f t="shared" ref="G12:G14" si="1">E12*F12</f>
        <v>0</v>
      </c>
      <c r="H12" s="6"/>
    </row>
    <row r="13" spans="1:8" x14ac:dyDescent="0.25">
      <c r="A13" s="14" t="s">
        <v>4</v>
      </c>
      <c r="B13" s="4">
        <v>3</v>
      </c>
      <c r="C13" s="3">
        <v>60</v>
      </c>
      <c r="D13" s="10">
        <f t="shared" si="0"/>
        <v>180</v>
      </c>
      <c r="E13" s="4">
        <v>3</v>
      </c>
      <c r="F13" s="3"/>
      <c r="G13" s="10">
        <f t="shared" si="1"/>
        <v>0</v>
      </c>
      <c r="H13" s="6"/>
    </row>
    <row r="14" spans="1:8" x14ac:dyDescent="0.25">
      <c r="A14" s="12" t="s">
        <v>78</v>
      </c>
      <c r="B14" s="5">
        <v>3</v>
      </c>
      <c r="C14" s="7">
        <v>24</v>
      </c>
      <c r="D14" s="11">
        <f t="shared" si="0"/>
        <v>72</v>
      </c>
      <c r="E14" s="5">
        <v>3</v>
      </c>
      <c r="F14" s="7"/>
      <c r="G14" s="11">
        <f t="shared" si="1"/>
        <v>0</v>
      </c>
      <c r="H14" s="6"/>
    </row>
    <row r="15" spans="1:8" x14ac:dyDescent="0.25">
      <c r="A15" s="15" t="s">
        <v>30</v>
      </c>
      <c r="B15" s="33">
        <f>D11+D12+D13</f>
        <v>240</v>
      </c>
      <c r="C15" s="34"/>
      <c r="D15" s="35"/>
      <c r="E15" s="33">
        <f>G11+G12+G13</f>
        <v>0</v>
      </c>
      <c r="F15" s="34"/>
      <c r="G15" s="35"/>
      <c r="H15" s="6"/>
    </row>
    <row r="16" spans="1:8" x14ac:dyDescent="0.25">
      <c r="A16" s="15" t="s">
        <v>77</v>
      </c>
      <c r="B16" s="33">
        <f>D14</f>
        <v>72</v>
      </c>
      <c r="C16" s="34"/>
      <c r="D16" s="35"/>
      <c r="E16" s="33">
        <f>G14</f>
        <v>0</v>
      </c>
      <c r="F16" s="34"/>
      <c r="G16" s="35"/>
      <c r="H16" s="6"/>
    </row>
    <row r="17" spans="1:8" x14ac:dyDescent="0.25">
      <c r="A17" s="36"/>
      <c r="B17" s="36"/>
      <c r="C17" s="36"/>
      <c r="D17" s="36"/>
      <c r="E17" s="36"/>
      <c r="F17" s="36"/>
      <c r="G17" s="36"/>
    </row>
    <row r="18" spans="1:8" x14ac:dyDescent="0.25">
      <c r="A18" s="37"/>
      <c r="B18" s="37"/>
      <c r="C18" s="37"/>
      <c r="D18" s="37"/>
      <c r="E18" s="37"/>
      <c r="F18" s="37"/>
      <c r="G18" s="37"/>
    </row>
    <row r="19" spans="1:8" x14ac:dyDescent="0.25">
      <c r="A19" s="13" t="s">
        <v>6</v>
      </c>
      <c r="B19" s="42" t="s">
        <v>54</v>
      </c>
      <c r="C19" s="43"/>
      <c r="D19" s="44"/>
      <c r="E19" s="45" t="s">
        <v>54</v>
      </c>
      <c r="F19" s="46"/>
      <c r="G19" s="47"/>
      <c r="H19" s="6"/>
    </row>
    <row r="20" spans="1:8" x14ac:dyDescent="0.25">
      <c r="A20" s="14" t="s">
        <v>0</v>
      </c>
      <c r="B20" s="4">
        <v>3</v>
      </c>
      <c r="C20" s="8">
        <v>12</v>
      </c>
      <c r="D20" s="9">
        <f>B20*C20</f>
        <v>36</v>
      </c>
      <c r="E20" s="4">
        <v>3</v>
      </c>
      <c r="F20" s="8"/>
      <c r="G20" s="9">
        <f>E20*F20</f>
        <v>0</v>
      </c>
      <c r="H20" s="6"/>
    </row>
    <row r="21" spans="1:8" x14ac:dyDescent="0.25">
      <c r="A21" s="14" t="s">
        <v>79</v>
      </c>
      <c r="B21" s="4">
        <v>3</v>
      </c>
      <c r="C21" s="3">
        <v>12</v>
      </c>
      <c r="D21" s="10">
        <f t="shared" ref="D21:D23" si="2">B21*C21</f>
        <v>36</v>
      </c>
      <c r="E21" s="4">
        <v>3</v>
      </c>
      <c r="F21" s="3"/>
      <c r="G21" s="10">
        <f t="shared" ref="G21:G23" si="3">E21*F21</f>
        <v>0</v>
      </c>
      <c r="H21" s="6"/>
    </row>
    <row r="22" spans="1:8" x14ac:dyDescent="0.25">
      <c r="A22" s="14" t="s">
        <v>4</v>
      </c>
      <c r="B22" s="4">
        <v>3</v>
      </c>
      <c r="C22" s="3">
        <v>60</v>
      </c>
      <c r="D22" s="10">
        <f t="shared" si="2"/>
        <v>180</v>
      </c>
      <c r="E22" s="4">
        <v>3</v>
      </c>
      <c r="F22" s="3"/>
      <c r="G22" s="10">
        <f t="shared" si="3"/>
        <v>0</v>
      </c>
      <c r="H22" s="6"/>
    </row>
    <row r="23" spans="1:8" x14ac:dyDescent="0.25">
      <c r="A23" s="12" t="s">
        <v>78</v>
      </c>
      <c r="B23" s="5">
        <v>3</v>
      </c>
      <c r="C23" s="7">
        <v>24</v>
      </c>
      <c r="D23" s="11">
        <f t="shared" si="2"/>
        <v>72</v>
      </c>
      <c r="E23" s="5">
        <v>3</v>
      </c>
      <c r="F23" s="7"/>
      <c r="G23" s="11">
        <f t="shared" si="3"/>
        <v>0</v>
      </c>
      <c r="H23" s="6"/>
    </row>
    <row r="24" spans="1:8" x14ac:dyDescent="0.25">
      <c r="A24" s="15" t="s">
        <v>30</v>
      </c>
      <c r="B24" s="33">
        <f>D20+D21+D22</f>
        <v>252</v>
      </c>
      <c r="C24" s="34"/>
      <c r="D24" s="35"/>
      <c r="E24" s="33">
        <f>G20+G21+G22</f>
        <v>0</v>
      </c>
      <c r="F24" s="34"/>
      <c r="G24" s="35"/>
      <c r="H24" s="6"/>
    </row>
    <row r="25" spans="1:8" x14ac:dyDescent="0.25">
      <c r="A25" s="15" t="s">
        <v>77</v>
      </c>
      <c r="B25" s="33">
        <f>D23</f>
        <v>72</v>
      </c>
      <c r="C25" s="34"/>
      <c r="D25" s="35"/>
      <c r="E25" s="33">
        <f>G23</f>
        <v>0</v>
      </c>
      <c r="F25" s="34"/>
      <c r="G25" s="35"/>
      <c r="H25" s="6"/>
    </row>
    <row r="26" spans="1:8" x14ac:dyDescent="0.25">
      <c r="A26" s="36"/>
      <c r="B26" s="36"/>
      <c r="C26" s="36"/>
      <c r="D26" s="36"/>
      <c r="E26" s="36"/>
      <c r="F26" s="36"/>
      <c r="G26" s="36"/>
    </row>
    <row r="27" spans="1:8" x14ac:dyDescent="0.25">
      <c r="A27" s="37"/>
      <c r="B27" s="37"/>
      <c r="C27" s="37"/>
      <c r="D27" s="37"/>
      <c r="E27" s="37"/>
      <c r="F27" s="37"/>
      <c r="G27" s="37"/>
    </row>
    <row r="28" spans="1:8" x14ac:dyDescent="0.25">
      <c r="A28" s="13" t="s">
        <v>7</v>
      </c>
      <c r="B28" s="42" t="s">
        <v>54</v>
      </c>
      <c r="C28" s="43"/>
      <c r="D28" s="44"/>
      <c r="E28" s="45" t="s">
        <v>54</v>
      </c>
      <c r="F28" s="46"/>
      <c r="G28" s="47"/>
      <c r="H28" s="6"/>
    </row>
    <row r="29" spans="1:8" x14ac:dyDescent="0.25">
      <c r="A29" s="14" t="s">
        <v>8</v>
      </c>
      <c r="B29" s="4">
        <v>1</v>
      </c>
      <c r="C29" s="8">
        <v>120</v>
      </c>
      <c r="D29" s="9">
        <f>B29*C29</f>
        <v>120</v>
      </c>
      <c r="E29" s="4">
        <v>1</v>
      </c>
      <c r="F29" s="8"/>
      <c r="G29" s="9">
        <f>E29*F29</f>
        <v>0</v>
      </c>
      <c r="H29" s="6"/>
    </row>
    <row r="30" spans="1:8" x14ac:dyDescent="0.25">
      <c r="A30" s="14" t="s">
        <v>9</v>
      </c>
      <c r="B30" s="4">
        <v>1</v>
      </c>
      <c r="C30" s="3">
        <v>10</v>
      </c>
      <c r="D30" s="10">
        <f t="shared" ref="D30:D32" si="4">B30*C30</f>
        <v>10</v>
      </c>
      <c r="E30" s="4">
        <v>1</v>
      </c>
      <c r="F30" s="3"/>
      <c r="G30" s="10">
        <f t="shared" ref="G30:G32" si="5">E30*F30</f>
        <v>0</v>
      </c>
      <c r="H30" s="6"/>
    </row>
    <row r="31" spans="1:8" x14ac:dyDescent="0.25">
      <c r="A31" s="14" t="s">
        <v>10</v>
      </c>
      <c r="B31" s="4">
        <v>1</v>
      </c>
      <c r="C31" s="3">
        <v>6</v>
      </c>
      <c r="D31" s="10">
        <f t="shared" si="4"/>
        <v>6</v>
      </c>
      <c r="E31" s="4">
        <v>1</v>
      </c>
      <c r="F31" s="3"/>
      <c r="G31" s="10">
        <f t="shared" si="5"/>
        <v>0</v>
      </c>
      <c r="H31" s="6"/>
    </row>
    <row r="32" spans="1:8" x14ac:dyDescent="0.25">
      <c r="A32" s="12" t="s">
        <v>80</v>
      </c>
      <c r="B32" s="5">
        <v>1</v>
      </c>
      <c r="C32" s="7">
        <v>10</v>
      </c>
      <c r="D32" s="11">
        <f t="shared" si="4"/>
        <v>10</v>
      </c>
      <c r="E32" s="5">
        <v>1</v>
      </c>
      <c r="F32" s="7"/>
      <c r="G32" s="11">
        <f t="shared" si="5"/>
        <v>0</v>
      </c>
      <c r="H32" s="6"/>
    </row>
    <row r="33" spans="1:8" x14ac:dyDescent="0.25">
      <c r="A33" s="13" t="s">
        <v>25</v>
      </c>
      <c r="B33" s="33">
        <f>D29+D30+D31+D32</f>
        <v>146</v>
      </c>
      <c r="C33" s="34"/>
      <c r="D33" s="35"/>
      <c r="E33" s="33">
        <f>G29+G30+G31+G32</f>
        <v>0</v>
      </c>
      <c r="F33" s="34"/>
      <c r="G33" s="35"/>
      <c r="H33" s="6"/>
    </row>
    <row r="34" spans="1:8" x14ac:dyDescent="0.25">
      <c r="A34" s="48"/>
      <c r="B34" s="48"/>
      <c r="C34" s="48"/>
      <c r="D34" s="48"/>
      <c r="E34" s="48"/>
      <c r="F34" s="48"/>
      <c r="G34" s="48"/>
    </row>
    <row r="35" spans="1:8" x14ac:dyDescent="0.25">
      <c r="A35" s="49"/>
      <c r="B35" s="49"/>
      <c r="C35" s="49"/>
      <c r="D35" s="49"/>
      <c r="E35" s="49"/>
      <c r="F35" s="49"/>
      <c r="G35" s="49"/>
    </row>
    <row r="36" spans="1:8" x14ac:dyDescent="0.25">
      <c r="A36" s="13" t="s">
        <v>11</v>
      </c>
      <c r="B36" s="42" t="s">
        <v>54</v>
      </c>
      <c r="C36" s="43"/>
      <c r="D36" s="44"/>
      <c r="E36" s="45" t="s">
        <v>54</v>
      </c>
      <c r="F36" s="46"/>
      <c r="G36" s="47"/>
      <c r="H36" s="6"/>
    </row>
    <row r="37" spans="1:8" x14ac:dyDescent="0.25">
      <c r="A37" s="14" t="s">
        <v>81</v>
      </c>
      <c r="B37" s="4">
        <v>2</v>
      </c>
      <c r="C37" s="8">
        <v>12</v>
      </c>
      <c r="D37" s="9">
        <f>B37*C37</f>
        <v>24</v>
      </c>
      <c r="E37" s="4">
        <v>2</v>
      </c>
      <c r="F37" s="8"/>
      <c r="G37" s="9">
        <f>E37*F37</f>
        <v>0</v>
      </c>
      <c r="H37" s="6"/>
    </row>
    <row r="38" spans="1:8" x14ac:dyDescent="0.25">
      <c r="A38" s="14" t="s">
        <v>12</v>
      </c>
      <c r="B38" s="4">
        <v>2</v>
      </c>
      <c r="C38" s="3">
        <v>6</v>
      </c>
      <c r="D38" s="10">
        <f t="shared" ref="D38:D39" si="6">B38*C38</f>
        <v>12</v>
      </c>
      <c r="E38" s="4">
        <v>2</v>
      </c>
      <c r="F38" s="3"/>
      <c r="G38" s="10">
        <f t="shared" ref="G38:G39" si="7">E38*F38</f>
        <v>0</v>
      </c>
      <c r="H38" s="6"/>
    </row>
    <row r="39" spans="1:8" x14ac:dyDescent="0.25">
      <c r="A39" s="14" t="s">
        <v>82</v>
      </c>
      <c r="B39" s="4">
        <v>2</v>
      </c>
      <c r="C39" s="3">
        <v>6</v>
      </c>
      <c r="D39" s="10">
        <f t="shared" si="6"/>
        <v>12</v>
      </c>
      <c r="E39" s="4">
        <v>2</v>
      </c>
      <c r="F39" s="3"/>
      <c r="G39" s="10">
        <f t="shared" si="7"/>
        <v>0</v>
      </c>
      <c r="H39" s="6"/>
    </row>
    <row r="40" spans="1:8" x14ac:dyDescent="0.25">
      <c r="A40" s="14" t="s">
        <v>13</v>
      </c>
      <c r="B40" s="4">
        <v>1</v>
      </c>
      <c r="C40" s="3">
        <v>10</v>
      </c>
      <c r="D40" s="10">
        <f>B40*C40</f>
        <v>10</v>
      </c>
      <c r="E40" s="4">
        <v>1</v>
      </c>
      <c r="F40" s="3"/>
      <c r="G40" s="10">
        <f>E40*F40</f>
        <v>0</v>
      </c>
      <c r="H40" s="6"/>
    </row>
    <row r="41" spans="1:8" x14ac:dyDescent="0.25">
      <c r="A41" s="14" t="s">
        <v>14</v>
      </c>
      <c r="B41" s="4">
        <v>1</v>
      </c>
      <c r="C41" s="3">
        <v>10</v>
      </c>
      <c r="D41" s="10">
        <f>B41*C41</f>
        <v>10</v>
      </c>
      <c r="E41" s="4">
        <v>1</v>
      </c>
      <c r="F41" s="3"/>
      <c r="G41" s="10">
        <f>E41*F41</f>
        <v>0</v>
      </c>
      <c r="H41" s="6"/>
    </row>
    <row r="42" spans="1:8" x14ac:dyDescent="0.25">
      <c r="A42" s="14" t="s">
        <v>15</v>
      </c>
      <c r="B42" s="4">
        <v>1</v>
      </c>
      <c r="C42" s="3">
        <v>15</v>
      </c>
      <c r="D42" s="10">
        <f>B42*C42</f>
        <v>15</v>
      </c>
      <c r="E42" s="4">
        <v>1</v>
      </c>
      <c r="F42" s="3"/>
      <c r="G42" s="10">
        <f>E42*F42</f>
        <v>0</v>
      </c>
      <c r="H42" s="6"/>
    </row>
    <row r="43" spans="1:8" x14ac:dyDescent="0.25">
      <c r="A43" s="12" t="s">
        <v>16</v>
      </c>
      <c r="B43" s="5">
        <v>1</v>
      </c>
      <c r="C43" s="7">
        <v>6</v>
      </c>
      <c r="D43" s="11">
        <f>B43*C43</f>
        <v>6</v>
      </c>
      <c r="E43" s="5">
        <v>1</v>
      </c>
      <c r="F43" s="7"/>
      <c r="G43" s="11">
        <f>E43*F43</f>
        <v>0</v>
      </c>
      <c r="H43" s="6"/>
    </row>
    <row r="44" spans="1:8" x14ac:dyDescent="0.25">
      <c r="A44" s="13" t="s">
        <v>25</v>
      </c>
      <c r="B44" s="33">
        <f>D37+D38+D39+D40+D41+D42+D43</f>
        <v>89</v>
      </c>
      <c r="C44" s="34"/>
      <c r="D44" s="35"/>
      <c r="E44" s="33">
        <f>G37+G38+G39+G40+G41+G42+G43</f>
        <v>0</v>
      </c>
      <c r="F44" s="34"/>
      <c r="G44" s="35"/>
      <c r="H44" s="6"/>
    </row>
    <row r="45" spans="1:8" x14ac:dyDescent="0.25">
      <c r="A45" s="48"/>
      <c r="B45" s="48"/>
      <c r="C45" s="48"/>
      <c r="D45" s="48"/>
      <c r="E45" s="48"/>
      <c r="F45" s="48"/>
      <c r="G45" s="48"/>
    </row>
    <row r="46" spans="1:8" x14ac:dyDescent="0.25">
      <c r="A46" s="49"/>
      <c r="B46" s="49"/>
      <c r="C46" s="49"/>
      <c r="D46" s="49"/>
      <c r="E46" s="49"/>
      <c r="F46" s="49"/>
      <c r="G46" s="49"/>
    </row>
    <row r="47" spans="1:8" x14ac:dyDescent="0.25">
      <c r="A47" s="13" t="s">
        <v>17</v>
      </c>
      <c r="B47" s="42" t="s">
        <v>54</v>
      </c>
      <c r="C47" s="43"/>
      <c r="D47" s="44"/>
      <c r="E47" s="45" t="s">
        <v>54</v>
      </c>
      <c r="F47" s="46"/>
      <c r="G47" s="47"/>
      <c r="H47" s="6"/>
    </row>
    <row r="48" spans="1:8" x14ac:dyDescent="0.25">
      <c r="A48" s="14" t="s">
        <v>18</v>
      </c>
      <c r="B48" s="4">
        <v>1</v>
      </c>
      <c r="C48" s="8">
        <v>70</v>
      </c>
      <c r="D48" s="9">
        <f>B48*C48</f>
        <v>70</v>
      </c>
      <c r="E48" s="4">
        <v>1</v>
      </c>
      <c r="F48" s="8"/>
      <c r="G48" s="9">
        <f>E48*F48</f>
        <v>0</v>
      </c>
      <c r="H48" s="6"/>
    </row>
    <row r="49" spans="1:8" x14ac:dyDescent="0.25">
      <c r="A49" s="14" t="s">
        <v>19</v>
      </c>
      <c r="B49" s="4">
        <v>1</v>
      </c>
      <c r="C49" s="3">
        <v>10</v>
      </c>
      <c r="D49" s="10">
        <f t="shared" ref="D49:D50" si="8">B49*C49</f>
        <v>10</v>
      </c>
      <c r="E49" s="4">
        <v>1</v>
      </c>
      <c r="F49" s="3"/>
      <c r="G49" s="10">
        <f t="shared" ref="G49:G50" si="9">E49*F49</f>
        <v>0</v>
      </c>
      <c r="H49" s="6"/>
    </row>
    <row r="50" spans="1:8" x14ac:dyDescent="0.25">
      <c r="A50" s="14" t="s">
        <v>20</v>
      </c>
      <c r="B50" s="4">
        <v>1</v>
      </c>
      <c r="C50" s="3">
        <v>6</v>
      </c>
      <c r="D50" s="10">
        <f t="shared" si="8"/>
        <v>6</v>
      </c>
      <c r="E50" s="4">
        <v>1</v>
      </c>
      <c r="F50" s="3"/>
      <c r="G50" s="10">
        <f t="shared" si="9"/>
        <v>0</v>
      </c>
      <c r="H50" s="6"/>
    </row>
    <row r="51" spans="1:8" x14ac:dyDescent="0.25">
      <c r="A51" s="14" t="s">
        <v>21</v>
      </c>
      <c r="B51" s="4">
        <v>1</v>
      </c>
      <c r="C51" s="3">
        <v>10</v>
      </c>
      <c r="D51" s="10">
        <f>B51*C51</f>
        <v>10</v>
      </c>
      <c r="E51" s="4">
        <v>1</v>
      </c>
      <c r="F51" s="3"/>
      <c r="G51" s="10">
        <f>E51*F51</f>
        <v>0</v>
      </c>
      <c r="H51" s="6"/>
    </row>
    <row r="52" spans="1:8" x14ac:dyDescent="0.25">
      <c r="A52" s="14" t="s">
        <v>22</v>
      </c>
      <c r="B52" s="4">
        <v>1</v>
      </c>
      <c r="C52" s="3">
        <v>6</v>
      </c>
      <c r="D52" s="10">
        <f>B52*C52</f>
        <v>6</v>
      </c>
      <c r="E52" s="4">
        <v>1</v>
      </c>
      <c r="F52" s="3"/>
      <c r="G52" s="10">
        <f>E52*F52</f>
        <v>0</v>
      </c>
      <c r="H52" s="6"/>
    </row>
    <row r="53" spans="1:8" x14ac:dyDescent="0.25">
      <c r="A53" s="14" t="s">
        <v>23</v>
      </c>
      <c r="B53" s="4">
        <v>2</v>
      </c>
      <c r="C53" s="3">
        <v>2</v>
      </c>
      <c r="D53" s="10">
        <f t="shared" ref="D53:D55" si="10">B53*C53</f>
        <v>4</v>
      </c>
      <c r="E53" s="4">
        <v>2</v>
      </c>
      <c r="F53" s="3"/>
      <c r="G53" s="10">
        <f t="shared" ref="G53:G55" si="11">E53*F53</f>
        <v>0</v>
      </c>
      <c r="H53" s="6"/>
    </row>
    <row r="54" spans="1:8" x14ac:dyDescent="0.25">
      <c r="A54" s="14" t="s">
        <v>26</v>
      </c>
      <c r="B54" s="4">
        <v>1</v>
      </c>
      <c r="C54" s="3">
        <v>16</v>
      </c>
      <c r="D54" s="10">
        <f t="shared" si="10"/>
        <v>16</v>
      </c>
      <c r="E54" s="4">
        <v>1</v>
      </c>
      <c r="F54" s="3"/>
      <c r="G54" s="10">
        <f t="shared" si="11"/>
        <v>0</v>
      </c>
      <c r="H54" s="6"/>
    </row>
    <row r="55" spans="1:8" x14ac:dyDescent="0.25">
      <c r="A55" s="14" t="s">
        <v>27</v>
      </c>
      <c r="B55" s="4">
        <v>1</v>
      </c>
      <c r="C55" s="3">
        <v>6</v>
      </c>
      <c r="D55" s="10">
        <f t="shared" si="10"/>
        <v>6</v>
      </c>
      <c r="E55" s="4">
        <v>1</v>
      </c>
      <c r="F55" s="3"/>
      <c r="G55" s="10">
        <f t="shared" si="11"/>
        <v>0</v>
      </c>
      <c r="H55" s="6"/>
    </row>
    <row r="56" spans="1:8" x14ac:dyDescent="0.25">
      <c r="A56" s="14" t="s">
        <v>28</v>
      </c>
      <c r="B56" s="4">
        <v>1</v>
      </c>
      <c r="C56" s="3">
        <v>4</v>
      </c>
      <c r="D56" s="10">
        <f>B56*C56</f>
        <v>4</v>
      </c>
      <c r="E56" s="4">
        <v>1</v>
      </c>
      <c r="F56" s="3"/>
      <c r="G56" s="10">
        <f>E56*F56</f>
        <v>0</v>
      </c>
      <c r="H56" s="6"/>
    </row>
    <row r="57" spans="1:8" x14ac:dyDescent="0.25">
      <c r="A57" s="12" t="s">
        <v>29</v>
      </c>
      <c r="B57" s="5">
        <v>1</v>
      </c>
      <c r="C57" s="7">
        <v>25</v>
      </c>
      <c r="D57" s="11">
        <f>B57*C57</f>
        <v>25</v>
      </c>
      <c r="E57" s="5">
        <v>1</v>
      </c>
      <c r="F57" s="7"/>
      <c r="G57" s="11">
        <f>E57*F57</f>
        <v>0</v>
      </c>
      <c r="H57" s="6"/>
    </row>
    <row r="58" spans="1:8" x14ac:dyDescent="0.25">
      <c r="A58" s="13" t="s">
        <v>24</v>
      </c>
      <c r="B58" s="33">
        <f>D48+D49+D50+D51+D52+D53+D54+D55+D56+D57</f>
        <v>157</v>
      </c>
      <c r="C58" s="34"/>
      <c r="D58" s="35"/>
      <c r="E58" s="33">
        <f>G48+G49+G50+G51+G52+G53+G54+G55+G56+G57</f>
        <v>0</v>
      </c>
      <c r="F58" s="34"/>
      <c r="G58" s="35"/>
      <c r="H58" s="6"/>
    </row>
    <row r="59" spans="1:8" x14ac:dyDescent="0.25">
      <c r="A59" s="55"/>
      <c r="B59" s="55"/>
      <c r="C59" s="55"/>
      <c r="D59" s="55"/>
      <c r="E59" s="55"/>
      <c r="F59" s="55"/>
      <c r="G59" s="55"/>
    </row>
    <row r="60" spans="1:8" x14ac:dyDescent="0.25">
      <c r="A60" s="29"/>
      <c r="B60" s="29"/>
      <c r="C60" s="29"/>
      <c r="D60" s="29"/>
      <c r="E60" s="29"/>
      <c r="F60" s="29"/>
      <c r="G60" s="29"/>
    </row>
    <row r="61" spans="1:8" x14ac:dyDescent="0.25">
      <c r="A61" s="16" t="s">
        <v>33</v>
      </c>
      <c r="B61" s="38" t="s">
        <v>54</v>
      </c>
      <c r="C61" s="39"/>
      <c r="D61" s="40"/>
      <c r="E61" s="38" t="s">
        <v>54</v>
      </c>
      <c r="F61" s="39"/>
      <c r="G61" s="40"/>
    </row>
    <row r="62" spans="1:8" x14ac:dyDescent="0.25">
      <c r="A62" s="14" t="s">
        <v>34</v>
      </c>
      <c r="B62" s="4">
        <v>1</v>
      </c>
      <c r="C62" s="8">
        <v>20</v>
      </c>
      <c r="D62" s="9">
        <f>B62*C62</f>
        <v>20</v>
      </c>
      <c r="E62" s="4">
        <v>1</v>
      </c>
      <c r="F62" s="8"/>
      <c r="G62" s="9">
        <f>E62*F62</f>
        <v>0</v>
      </c>
    </row>
    <row r="63" spans="1:8" x14ac:dyDescent="0.25">
      <c r="A63" s="14" t="s">
        <v>35</v>
      </c>
      <c r="B63" s="4">
        <v>1</v>
      </c>
      <c r="C63" s="3">
        <v>15</v>
      </c>
      <c r="D63" s="10">
        <f t="shared" ref="D63:D65" si="12">B63*C63</f>
        <v>15</v>
      </c>
      <c r="E63" s="4">
        <v>1</v>
      </c>
      <c r="F63" s="3"/>
      <c r="G63" s="10">
        <f t="shared" ref="G63:G65" si="13">E63*F63</f>
        <v>0</v>
      </c>
    </row>
    <row r="64" spans="1:8" x14ac:dyDescent="0.25">
      <c r="A64" s="14" t="s">
        <v>36</v>
      </c>
      <c r="B64" s="4">
        <v>1</v>
      </c>
      <c r="C64" s="3">
        <v>6</v>
      </c>
      <c r="D64" s="10">
        <f t="shared" si="12"/>
        <v>6</v>
      </c>
      <c r="E64" s="4">
        <v>1</v>
      </c>
      <c r="F64" s="3"/>
      <c r="G64" s="10">
        <f t="shared" si="13"/>
        <v>0</v>
      </c>
    </row>
    <row r="65" spans="1:8" x14ac:dyDescent="0.25">
      <c r="A65" s="12" t="s">
        <v>37</v>
      </c>
      <c r="B65" s="5">
        <v>1</v>
      </c>
      <c r="C65" s="7">
        <v>10</v>
      </c>
      <c r="D65" s="11">
        <f t="shared" si="12"/>
        <v>10</v>
      </c>
      <c r="E65" s="5">
        <v>1</v>
      </c>
      <c r="F65" s="7"/>
      <c r="G65" s="11">
        <f t="shared" si="13"/>
        <v>0</v>
      </c>
    </row>
    <row r="66" spans="1:8" x14ac:dyDescent="0.25">
      <c r="A66" s="13" t="s">
        <v>25</v>
      </c>
      <c r="B66" s="33">
        <f>D62+D63+D64+D65</f>
        <v>51</v>
      </c>
      <c r="C66" s="34"/>
      <c r="D66" s="35"/>
      <c r="E66" s="33">
        <f>G62+G63+G64+G65</f>
        <v>0</v>
      </c>
      <c r="F66" s="34"/>
      <c r="G66" s="35"/>
    </row>
    <row r="67" spans="1:8" x14ac:dyDescent="0.25">
      <c r="A67" s="36"/>
      <c r="B67" s="36"/>
      <c r="C67" s="36"/>
      <c r="D67" s="36"/>
      <c r="E67" s="36"/>
      <c r="F67" s="36"/>
      <c r="G67" s="36"/>
    </row>
    <row r="68" spans="1:8" x14ac:dyDescent="0.25">
      <c r="A68" s="37"/>
      <c r="B68" s="37"/>
      <c r="C68" s="37"/>
      <c r="D68" s="37"/>
      <c r="E68" s="37"/>
      <c r="F68" s="37"/>
      <c r="G68" s="37"/>
    </row>
    <row r="69" spans="1:8" x14ac:dyDescent="0.25">
      <c r="A69" s="18" t="s">
        <v>38</v>
      </c>
      <c r="B69" s="19" t="s">
        <v>54</v>
      </c>
      <c r="C69" s="19" t="s">
        <v>53</v>
      </c>
      <c r="D69" s="19" t="s">
        <v>89</v>
      </c>
      <c r="E69" s="19" t="s">
        <v>54</v>
      </c>
      <c r="F69" s="19" t="s">
        <v>53</v>
      </c>
      <c r="G69" s="19" t="s">
        <v>89</v>
      </c>
      <c r="H69" s="6"/>
    </row>
    <row r="70" spans="1:8" ht="15.75" x14ac:dyDescent="0.25">
      <c r="A70" s="21" t="s">
        <v>51</v>
      </c>
      <c r="B70" s="22">
        <f>B15+B24+B33+B44+B58+B66</f>
        <v>935</v>
      </c>
      <c r="C70" s="23">
        <v>1.5</v>
      </c>
      <c r="D70" s="24">
        <f>B70*C70</f>
        <v>1402.5</v>
      </c>
      <c r="E70" s="22">
        <f>E15+E24+E33+E44+E58+E66</f>
        <v>0</v>
      </c>
      <c r="F70" s="23" t="e">
        <f>G70/E70</f>
        <v>#DIV/0!</v>
      </c>
      <c r="G70" s="24"/>
      <c r="H70" s="6"/>
    </row>
    <row r="71" spans="1:8" x14ac:dyDescent="0.25">
      <c r="A71" s="41"/>
      <c r="B71" s="41"/>
      <c r="C71" s="41"/>
      <c r="D71" s="41"/>
      <c r="E71" s="41"/>
      <c r="F71" s="41"/>
      <c r="G71" s="41"/>
    </row>
    <row r="72" spans="1:8" ht="15.75" thickBot="1" x14ac:dyDescent="0.3">
      <c r="A72" s="54"/>
      <c r="B72" s="54"/>
      <c r="C72" s="54"/>
      <c r="D72" s="54"/>
      <c r="E72" s="54"/>
      <c r="F72" s="54"/>
      <c r="G72" s="54"/>
    </row>
    <row r="73" spans="1:8" ht="24" customHeight="1" thickBot="1" x14ac:dyDescent="0.4">
      <c r="A73" s="30" t="s">
        <v>40</v>
      </c>
      <c r="B73" s="31"/>
      <c r="C73" s="31"/>
      <c r="D73" s="31"/>
      <c r="E73" s="31"/>
      <c r="F73" s="31"/>
      <c r="G73" s="32"/>
    </row>
    <row r="74" spans="1:8" x14ac:dyDescent="0.25">
      <c r="A74" s="53"/>
      <c r="B74" s="53"/>
      <c r="C74" s="53"/>
      <c r="D74" s="53"/>
      <c r="E74" s="53"/>
      <c r="F74" s="53"/>
      <c r="G74" s="53"/>
    </row>
    <row r="75" spans="1:8" x14ac:dyDescent="0.25">
      <c r="A75" s="37"/>
      <c r="B75" s="37"/>
      <c r="C75" s="37"/>
      <c r="D75" s="37"/>
      <c r="E75" s="37"/>
      <c r="F75" s="37"/>
      <c r="G75" s="37"/>
    </row>
    <row r="76" spans="1:8" x14ac:dyDescent="0.25">
      <c r="A76" s="13" t="s">
        <v>41</v>
      </c>
      <c r="B76" s="42" t="s">
        <v>54</v>
      </c>
      <c r="C76" s="43"/>
      <c r="D76" s="44"/>
      <c r="E76" s="45" t="s">
        <v>54</v>
      </c>
      <c r="F76" s="46"/>
      <c r="G76" s="47"/>
    </row>
    <row r="77" spans="1:8" x14ac:dyDescent="0.25">
      <c r="A77" s="14" t="s">
        <v>42</v>
      </c>
      <c r="B77" s="4">
        <v>1</v>
      </c>
      <c r="C77" s="8">
        <v>14</v>
      </c>
      <c r="D77" s="9">
        <f>B77*C77</f>
        <v>14</v>
      </c>
      <c r="E77" s="4">
        <v>1</v>
      </c>
      <c r="F77" s="8"/>
      <c r="G77" s="9">
        <f>E77*F77</f>
        <v>0</v>
      </c>
    </row>
    <row r="78" spans="1:8" x14ac:dyDescent="0.25">
      <c r="A78" s="14" t="s">
        <v>43</v>
      </c>
      <c r="B78" s="4">
        <v>1</v>
      </c>
      <c r="C78" s="3">
        <v>204</v>
      </c>
      <c r="D78" s="10">
        <f t="shared" ref="D78:D79" si="14">B78*C78</f>
        <v>204</v>
      </c>
      <c r="E78" s="4">
        <v>1</v>
      </c>
      <c r="F78" s="3"/>
      <c r="G78" s="10">
        <f t="shared" ref="G78:G79" si="15">E78*F78</f>
        <v>0</v>
      </c>
    </row>
    <row r="79" spans="1:8" x14ac:dyDescent="0.25">
      <c r="A79" s="14" t="s">
        <v>44</v>
      </c>
      <c r="B79" s="4">
        <v>1</v>
      </c>
      <c r="C79" s="3">
        <v>48</v>
      </c>
      <c r="D79" s="10">
        <f t="shared" si="14"/>
        <v>48</v>
      </c>
      <c r="E79" s="4">
        <v>1</v>
      </c>
      <c r="F79" s="3"/>
      <c r="G79" s="10">
        <f t="shared" si="15"/>
        <v>0</v>
      </c>
    </row>
    <row r="80" spans="1:8" x14ac:dyDescent="0.25">
      <c r="A80" s="14" t="s">
        <v>45</v>
      </c>
      <c r="B80" s="4">
        <v>1</v>
      </c>
      <c r="C80" s="3">
        <v>24</v>
      </c>
      <c r="D80" s="10">
        <f>B80*C80</f>
        <v>24</v>
      </c>
      <c r="E80" s="4">
        <v>1</v>
      </c>
      <c r="F80" s="3"/>
      <c r="G80" s="10">
        <f>E80*F80</f>
        <v>0</v>
      </c>
    </row>
    <row r="81" spans="1:8" x14ac:dyDescent="0.25">
      <c r="A81" s="14" t="s">
        <v>46</v>
      </c>
      <c r="B81" s="4">
        <v>1</v>
      </c>
      <c r="C81" s="3">
        <v>5.5</v>
      </c>
      <c r="D81" s="10">
        <f>B81*C81</f>
        <v>5.5</v>
      </c>
      <c r="E81" s="4">
        <v>1</v>
      </c>
      <c r="F81" s="3"/>
      <c r="G81" s="10">
        <f>E81*F81</f>
        <v>0</v>
      </c>
    </row>
    <row r="82" spans="1:8" x14ac:dyDescent="0.25">
      <c r="A82" s="14" t="s">
        <v>47</v>
      </c>
      <c r="B82" s="4">
        <v>1</v>
      </c>
      <c r="C82" s="3">
        <v>4.5</v>
      </c>
      <c r="D82" s="10">
        <f>B82*C82</f>
        <v>4.5</v>
      </c>
      <c r="E82" s="4">
        <v>1</v>
      </c>
      <c r="F82" s="3"/>
      <c r="G82" s="10">
        <f>E82*F82</f>
        <v>0</v>
      </c>
    </row>
    <row r="83" spans="1:8" x14ac:dyDescent="0.25">
      <c r="A83" s="14" t="s">
        <v>48</v>
      </c>
      <c r="B83" s="4">
        <v>1</v>
      </c>
      <c r="C83" s="3">
        <v>4.5</v>
      </c>
      <c r="D83" s="10">
        <f t="shared" ref="D83:D85" si="16">B83*C83</f>
        <v>4.5</v>
      </c>
      <c r="E83" s="4">
        <v>1</v>
      </c>
      <c r="F83" s="3"/>
      <c r="G83" s="10">
        <f t="shared" ref="G83:G85" si="17">E83*F83</f>
        <v>0</v>
      </c>
    </row>
    <row r="84" spans="1:8" x14ac:dyDescent="0.25">
      <c r="A84" s="14" t="s">
        <v>49</v>
      </c>
      <c r="B84" s="4">
        <v>1</v>
      </c>
      <c r="C84" s="3">
        <v>7.5</v>
      </c>
      <c r="D84" s="10">
        <f t="shared" si="16"/>
        <v>7.5</v>
      </c>
      <c r="E84" s="4">
        <v>1</v>
      </c>
      <c r="F84" s="3"/>
      <c r="G84" s="10">
        <f t="shared" si="17"/>
        <v>0</v>
      </c>
    </row>
    <row r="85" spans="1:8" x14ac:dyDescent="0.25">
      <c r="A85" s="14" t="s">
        <v>50</v>
      </c>
      <c r="B85" s="4">
        <v>1</v>
      </c>
      <c r="C85" s="3">
        <v>40</v>
      </c>
      <c r="D85" s="10">
        <f t="shared" si="16"/>
        <v>40</v>
      </c>
      <c r="E85" s="4">
        <v>1</v>
      </c>
      <c r="F85" s="3"/>
      <c r="G85" s="10">
        <f t="shared" si="17"/>
        <v>0</v>
      </c>
    </row>
    <row r="86" spans="1:8" x14ac:dyDescent="0.25">
      <c r="A86" s="13" t="s">
        <v>24</v>
      </c>
      <c r="B86" s="33">
        <f>D77+D78+D79+D80+D81+D82+D83+D84+D85</f>
        <v>352</v>
      </c>
      <c r="C86" s="34"/>
      <c r="D86" s="35"/>
      <c r="E86" s="33">
        <f>G77+G78+G79+G80+G81+G82+G83+G84+G85</f>
        <v>0</v>
      </c>
      <c r="F86" s="34"/>
      <c r="G86" s="35"/>
    </row>
    <row r="88" spans="1:8" x14ac:dyDescent="0.25">
      <c r="A88" s="17"/>
      <c r="B88" s="17"/>
      <c r="C88" s="17"/>
      <c r="D88" s="17"/>
      <c r="E88" s="17"/>
      <c r="F88" s="17"/>
      <c r="G88" s="17"/>
    </row>
    <row r="89" spans="1:8" x14ac:dyDescent="0.25">
      <c r="A89" s="18" t="s">
        <v>38</v>
      </c>
      <c r="B89" s="19" t="s">
        <v>54</v>
      </c>
      <c r="C89" s="19" t="s">
        <v>53</v>
      </c>
      <c r="D89" s="19" t="s">
        <v>89</v>
      </c>
      <c r="E89" s="19" t="s">
        <v>54</v>
      </c>
      <c r="F89" s="19" t="s">
        <v>53</v>
      </c>
      <c r="G89" s="20" t="s">
        <v>89</v>
      </c>
      <c r="H89" s="6"/>
    </row>
    <row r="90" spans="1:8" ht="15.75" x14ac:dyDescent="0.25">
      <c r="A90" s="21" t="s">
        <v>52</v>
      </c>
      <c r="B90" s="22">
        <f>B86</f>
        <v>352</v>
      </c>
      <c r="C90" s="23">
        <v>1.5</v>
      </c>
      <c r="D90" s="24">
        <f>B90*C90</f>
        <v>528</v>
      </c>
      <c r="E90" s="22">
        <f>E86</f>
        <v>0</v>
      </c>
      <c r="F90" s="23" t="e">
        <f>G90/E90</f>
        <v>#DIV/0!</v>
      </c>
      <c r="G90" s="25"/>
      <c r="H90" s="6"/>
    </row>
    <row r="91" spans="1:8" x14ac:dyDescent="0.25">
      <c r="A91" s="41"/>
      <c r="B91" s="41"/>
      <c r="C91" s="41"/>
      <c r="D91" s="41"/>
      <c r="E91" s="41"/>
      <c r="F91" s="41"/>
      <c r="G91" s="41"/>
    </row>
    <row r="92" spans="1:8" ht="15.75" thickBot="1" x14ac:dyDescent="0.3">
      <c r="A92" s="54"/>
      <c r="B92" s="54"/>
      <c r="C92" s="54"/>
      <c r="D92" s="54"/>
      <c r="E92" s="54"/>
      <c r="F92" s="54"/>
      <c r="G92" s="54"/>
    </row>
    <row r="93" spans="1:8" ht="24" customHeight="1" thickBot="1" x14ac:dyDescent="0.4">
      <c r="A93" s="30" t="s">
        <v>55</v>
      </c>
      <c r="B93" s="31"/>
      <c r="C93" s="31"/>
      <c r="D93" s="31"/>
      <c r="E93" s="31"/>
      <c r="F93" s="31"/>
      <c r="G93" s="32"/>
    </row>
    <row r="94" spans="1:8" x14ac:dyDescent="0.25">
      <c r="A94" s="53"/>
      <c r="B94" s="53"/>
      <c r="C94" s="53"/>
      <c r="D94" s="53"/>
      <c r="E94" s="53"/>
      <c r="F94" s="53"/>
      <c r="G94" s="53"/>
    </row>
    <row r="95" spans="1:8" x14ac:dyDescent="0.25">
      <c r="A95" s="37"/>
      <c r="B95" s="37"/>
      <c r="C95" s="37"/>
      <c r="D95" s="37"/>
      <c r="E95" s="37"/>
      <c r="F95" s="37"/>
      <c r="G95" s="37"/>
    </row>
    <row r="96" spans="1:8" x14ac:dyDescent="0.25">
      <c r="A96" s="13"/>
      <c r="B96" s="62" t="s">
        <v>65</v>
      </c>
      <c r="C96" s="63"/>
      <c r="D96" s="64"/>
      <c r="E96" s="65" t="s">
        <v>3</v>
      </c>
      <c r="F96" s="66"/>
      <c r="G96" s="67"/>
    </row>
    <row r="97" spans="1:7" x14ac:dyDescent="0.25">
      <c r="A97" s="14" t="s">
        <v>56</v>
      </c>
      <c r="B97" s="78">
        <v>4003</v>
      </c>
      <c r="C97" s="79"/>
      <c r="D97" s="80"/>
      <c r="E97" s="78">
        <v>4003</v>
      </c>
      <c r="F97" s="79"/>
      <c r="G97" s="80"/>
    </row>
    <row r="98" spans="1:7" x14ac:dyDescent="0.25">
      <c r="A98" s="14" t="s">
        <v>57</v>
      </c>
      <c r="B98" s="68">
        <f>B97*0.3</f>
        <v>1200.8999999999999</v>
      </c>
      <c r="C98" s="69"/>
      <c r="D98" s="70"/>
      <c r="E98" s="68"/>
      <c r="F98" s="69"/>
      <c r="G98" s="70"/>
    </row>
    <row r="99" spans="1:7" x14ac:dyDescent="0.25">
      <c r="A99" s="14" t="s">
        <v>64</v>
      </c>
      <c r="B99" s="71">
        <f>B98/B97</f>
        <v>0.3</v>
      </c>
      <c r="C99" s="72"/>
      <c r="D99" s="73"/>
      <c r="E99" s="71">
        <f>E98/E97</f>
        <v>0</v>
      </c>
      <c r="F99" s="72"/>
      <c r="G99" s="73"/>
    </row>
    <row r="100" spans="1:7" x14ac:dyDescent="0.25">
      <c r="A100" s="14" t="s">
        <v>58</v>
      </c>
      <c r="B100" s="68">
        <f>D70</f>
        <v>1402.5</v>
      </c>
      <c r="C100" s="69"/>
      <c r="D100" s="70"/>
      <c r="E100" s="68">
        <f>G70</f>
        <v>0</v>
      </c>
      <c r="F100" s="69"/>
      <c r="G100" s="70"/>
    </row>
    <row r="101" spans="1:7" x14ac:dyDescent="0.25">
      <c r="A101" s="14" t="s">
        <v>59</v>
      </c>
      <c r="B101" s="68">
        <f>D90</f>
        <v>528</v>
      </c>
      <c r="C101" s="69"/>
      <c r="D101" s="70"/>
      <c r="E101" s="68">
        <f>G90</f>
        <v>0</v>
      </c>
      <c r="F101" s="69"/>
      <c r="G101" s="70"/>
    </row>
    <row r="102" spans="1:7" x14ac:dyDescent="0.25">
      <c r="A102" s="14" t="s">
        <v>83</v>
      </c>
      <c r="B102" s="68">
        <f>B100+B101</f>
        <v>1930.5</v>
      </c>
      <c r="C102" s="69"/>
      <c r="D102" s="70"/>
      <c r="E102" s="68">
        <f>E100+E101</f>
        <v>0</v>
      </c>
      <c r="F102" s="69"/>
      <c r="G102" s="70"/>
    </row>
    <row r="103" spans="1:7" x14ac:dyDescent="0.25">
      <c r="A103" s="14" t="s">
        <v>60</v>
      </c>
      <c r="B103" s="74" t="s">
        <v>92</v>
      </c>
      <c r="C103" s="75"/>
      <c r="D103" s="76"/>
      <c r="E103" s="74"/>
      <c r="F103" s="75"/>
      <c r="G103" s="76"/>
    </row>
    <row r="104" spans="1:7" x14ac:dyDescent="0.25">
      <c r="A104" s="14" t="s">
        <v>68</v>
      </c>
      <c r="B104" s="68">
        <f>0.4*B97</f>
        <v>1601.2</v>
      </c>
      <c r="C104" s="69"/>
      <c r="D104" s="70"/>
      <c r="E104" s="68"/>
      <c r="F104" s="69"/>
      <c r="G104" s="70"/>
    </row>
    <row r="105" spans="1:7" x14ac:dyDescent="0.25">
      <c r="A105" s="14" t="s">
        <v>88</v>
      </c>
      <c r="B105" s="71">
        <f>B104/B97</f>
        <v>0.4</v>
      </c>
      <c r="C105" s="72"/>
      <c r="D105" s="73"/>
      <c r="E105" s="71">
        <f>E104/E97</f>
        <v>0</v>
      </c>
      <c r="F105" s="72"/>
      <c r="G105" s="73"/>
    </row>
    <row r="106" spans="1:7" x14ac:dyDescent="0.25">
      <c r="A106" s="14" t="s">
        <v>69</v>
      </c>
      <c r="B106" s="59">
        <v>6</v>
      </c>
      <c r="C106" s="60"/>
      <c r="D106" s="61"/>
      <c r="E106" s="59"/>
      <c r="F106" s="60"/>
      <c r="G106" s="61"/>
    </row>
    <row r="107" spans="1:7" x14ac:dyDescent="0.25">
      <c r="A107" s="14" t="s">
        <v>75</v>
      </c>
      <c r="B107" s="59">
        <v>1</v>
      </c>
      <c r="C107" s="60"/>
      <c r="D107" s="61"/>
      <c r="E107" s="59"/>
      <c r="F107" s="60"/>
      <c r="G107" s="61"/>
    </row>
    <row r="108" spans="1:7" x14ac:dyDescent="0.25">
      <c r="A108" s="14" t="s">
        <v>70</v>
      </c>
      <c r="B108" s="59">
        <v>4</v>
      </c>
      <c r="C108" s="60"/>
      <c r="D108" s="61"/>
      <c r="E108" s="59"/>
      <c r="F108" s="60"/>
      <c r="G108" s="61"/>
    </row>
    <row r="109" spans="1:7" x14ac:dyDescent="0.25">
      <c r="A109" s="14" t="s">
        <v>93</v>
      </c>
      <c r="B109" s="59">
        <v>1</v>
      </c>
      <c r="C109" s="60"/>
      <c r="D109" s="61"/>
      <c r="E109" s="59"/>
      <c r="F109" s="60"/>
      <c r="G109" s="61"/>
    </row>
    <row r="110" spans="1:7" x14ac:dyDescent="0.25">
      <c r="A110" s="14" t="s">
        <v>62</v>
      </c>
      <c r="B110" s="59" t="s">
        <v>66</v>
      </c>
      <c r="C110" s="60"/>
      <c r="D110" s="61"/>
      <c r="E110" s="59" t="s">
        <v>90</v>
      </c>
      <c r="F110" s="60"/>
      <c r="G110" s="61"/>
    </row>
    <row r="111" spans="1:7" x14ac:dyDescent="0.25">
      <c r="A111" s="14" t="s">
        <v>63</v>
      </c>
      <c r="B111" s="59" t="s">
        <v>66</v>
      </c>
      <c r="C111" s="60"/>
      <c r="D111" s="61"/>
      <c r="E111" s="59" t="s">
        <v>90</v>
      </c>
      <c r="F111" s="60"/>
      <c r="G111" s="61"/>
    </row>
    <row r="112" spans="1:7" x14ac:dyDescent="0.25">
      <c r="A112" s="14" t="s">
        <v>73</v>
      </c>
      <c r="B112" s="59" t="s">
        <v>74</v>
      </c>
      <c r="C112" s="60"/>
      <c r="D112" s="61"/>
      <c r="E112" s="59" t="s">
        <v>91</v>
      </c>
      <c r="F112" s="60"/>
      <c r="G112" s="61"/>
    </row>
    <row r="113" spans="1:8" x14ac:dyDescent="0.25">
      <c r="A113" s="14" t="s">
        <v>72</v>
      </c>
      <c r="B113" s="59" t="s">
        <v>67</v>
      </c>
      <c r="C113" s="60"/>
      <c r="D113" s="61"/>
      <c r="E113" s="59" t="s">
        <v>91</v>
      </c>
      <c r="F113" s="60"/>
      <c r="G113" s="61"/>
    </row>
    <row r="114" spans="1:8" x14ac:dyDescent="0.25">
      <c r="A114" s="14" t="s">
        <v>61</v>
      </c>
      <c r="B114" s="59" t="s">
        <v>67</v>
      </c>
      <c r="C114" s="60"/>
      <c r="D114" s="61"/>
      <c r="E114" s="59" t="s">
        <v>91</v>
      </c>
      <c r="F114" s="60"/>
      <c r="G114" s="61"/>
    </row>
    <row r="115" spans="1:8" x14ac:dyDescent="0.25">
      <c r="A115" s="2" t="s">
        <v>71</v>
      </c>
      <c r="B115" s="59" t="s">
        <v>67</v>
      </c>
      <c r="C115" s="60"/>
      <c r="D115" s="60"/>
      <c r="E115" s="59" t="s">
        <v>91</v>
      </c>
      <c r="F115" s="60"/>
      <c r="G115" s="60"/>
      <c r="H115" s="6"/>
    </row>
    <row r="116" spans="1:8" x14ac:dyDescent="0.25">
      <c r="A116" s="12" t="s">
        <v>86</v>
      </c>
      <c r="B116" s="56" t="s">
        <v>87</v>
      </c>
      <c r="C116" s="57"/>
      <c r="D116" s="58"/>
      <c r="E116" s="56"/>
      <c r="F116" s="57"/>
      <c r="G116" s="58"/>
    </row>
    <row r="117" spans="1:8" x14ac:dyDescent="0.25">
      <c r="A117" s="48"/>
      <c r="B117" s="48"/>
      <c r="C117" s="48"/>
      <c r="D117" s="48"/>
      <c r="E117" s="48"/>
      <c r="F117" s="48"/>
      <c r="G117" s="48"/>
    </row>
    <row r="118" spans="1:8" x14ac:dyDescent="0.25">
      <c r="A118" s="77"/>
      <c r="B118" s="77"/>
      <c r="C118" s="77"/>
      <c r="D118" s="77"/>
      <c r="E118" s="77"/>
      <c r="F118" s="77"/>
      <c r="G118" s="77"/>
    </row>
  </sheetData>
  <mergeCells count="93">
    <mergeCell ref="A117:G118"/>
    <mergeCell ref="B102:D102"/>
    <mergeCell ref="E102:G102"/>
    <mergeCell ref="B115:D115"/>
    <mergeCell ref="E115:G115"/>
    <mergeCell ref="E103:G103"/>
    <mergeCell ref="E104:G104"/>
    <mergeCell ref="B114:D114"/>
    <mergeCell ref="E114:G114"/>
    <mergeCell ref="B113:D113"/>
    <mergeCell ref="E113:G113"/>
    <mergeCell ref="E111:G111"/>
    <mergeCell ref="E112:G112"/>
    <mergeCell ref="E116:G116"/>
    <mergeCell ref="B107:D107"/>
    <mergeCell ref="B108:D108"/>
    <mergeCell ref="E97:G97"/>
    <mergeCell ref="E98:G98"/>
    <mergeCell ref="E99:G99"/>
    <mergeCell ref="E100:G100"/>
    <mergeCell ref="E101:G101"/>
    <mergeCell ref="B110:D110"/>
    <mergeCell ref="E110:G110"/>
    <mergeCell ref="B105:D105"/>
    <mergeCell ref="E105:G105"/>
    <mergeCell ref="E106:G106"/>
    <mergeCell ref="E108:G108"/>
    <mergeCell ref="E107:G107"/>
    <mergeCell ref="B109:D109"/>
    <mergeCell ref="E109:G109"/>
    <mergeCell ref="B116:D116"/>
    <mergeCell ref="B111:D111"/>
    <mergeCell ref="B112:D112"/>
    <mergeCell ref="A91:G92"/>
    <mergeCell ref="A93:G93"/>
    <mergeCell ref="A94:G95"/>
    <mergeCell ref="B96:D96"/>
    <mergeCell ref="E96:G96"/>
    <mergeCell ref="B97:D97"/>
    <mergeCell ref="B98:D98"/>
    <mergeCell ref="B99:D99"/>
    <mergeCell ref="B100:D100"/>
    <mergeCell ref="B101:D101"/>
    <mergeCell ref="B103:D103"/>
    <mergeCell ref="B104:D104"/>
    <mergeCell ref="B106:D106"/>
    <mergeCell ref="B76:D76"/>
    <mergeCell ref="E76:G76"/>
    <mergeCell ref="B86:D86"/>
    <mergeCell ref="B58:D58"/>
    <mergeCell ref="E58:G58"/>
    <mergeCell ref="A67:G68"/>
    <mergeCell ref="E86:G86"/>
    <mergeCell ref="A74:G75"/>
    <mergeCell ref="A71:G72"/>
    <mergeCell ref="B61:D61"/>
    <mergeCell ref="E61:G61"/>
    <mergeCell ref="B66:D66"/>
    <mergeCell ref="E66:G66"/>
    <mergeCell ref="A59:G60"/>
    <mergeCell ref="A73:G73"/>
    <mergeCell ref="A34:G35"/>
    <mergeCell ref="B33:D33"/>
    <mergeCell ref="E33:G33"/>
    <mergeCell ref="E15:G15"/>
    <mergeCell ref="B15:D15"/>
    <mergeCell ref="B19:D19"/>
    <mergeCell ref="E19:G19"/>
    <mergeCell ref="B28:D28"/>
    <mergeCell ref="E28:G28"/>
    <mergeCell ref="A26:G27"/>
    <mergeCell ref="B16:D16"/>
    <mergeCell ref="E16:G16"/>
    <mergeCell ref="B25:D25"/>
    <mergeCell ref="E25:G25"/>
    <mergeCell ref="B36:D36"/>
    <mergeCell ref="E36:G36"/>
    <mergeCell ref="B47:D47"/>
    <mergeCell ref="E47:G47"/>
    <mergeCell ref="B44:D44"/>
    <mergeCell ref="E44:G44"/>
    <mergeCell ref="A45:G46"/>
    <mergeCell ref="A1:G2"/>
    <mergeCell ref="A7:G7"/>
    <mergeCell ref="B24:D24"/>
    <mergeCell ref="E24:G24"/>
    <mergeCell ref="A17:G18"/>
    <mergeCell ref="B10:D10"/>
    <mergeCell ref="E10:G10"/>
    <mergeCell ref="A8:G9"/>
    <mergeCell ref="B3:D3"/>
    <mergeCell ref="E3:G3"/>
    <mergeCell ref="A5:G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Branka Grgic</cp:lastModifiedBy>
  <cp:lastPrinted>2024-10-28T23:44:11Z</cp:lastPrinted>
  <dcterms:created xsi:type="dcterms:W3CDTF">2024-10-28T14:22:15Z</dcterms:created>
  <dcterms:modified xsi:type="dcterms:W3CDTF">2024-11-28T08:14:45Z</dcterms:modified>
</cp:coreProperties>
</file>